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Feuille 1 - RÉAMÉNAGEMENT DE L’" sheetId="1" r:id="rId5"/>
  </sheets>
</workbook>
</file>

<file path=xl/metadata.xml><?xml version="1.0" encoding="utf-8"?>
<metadata xmlns:xda="http://schemas.microsoft.com/office/spreadsheetml/2017/dynamicarray"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<sst xmlns="http://schemas.openxmlformats.org/spreadsheetml/2006/main" uniqueCount="32">
  <si>
    <t>RÉAMÉNAGEMENT DE L’ACCUEIL DU CFP DE ROANNE - LOT 02 MENUISERIE INTÉRIEURE</t>
  </si>
  <si>
    <t>LOT MENUISERIE INTÉRIEURE :</t>
  </si>
  <si>
    <t>UNITÉS</t>
  </si>
  <si>
    <t>QUANTITÉES</t>
  </si>
  <si>
    <t>PRIX HT :</t>
  </si>
  <si>
    <t>TOTAL HT :</t>
  </si>
  <si>
    <r>
      <rPr>
        <sz val="10"/>
        <color indexed="8"/>
        <rFont val="Avenir Book"/>
      </rPr>
      <t xml:space="preserve">1 porte 2UP </t>
    </r>
    <r>
      <rPr>
        <u val="single"/>
        <sz val="10"/>
        <color indexed="15"/>
        <rFont val="Avenir Heavy"/>
      </rPr>
      <t>avec contrôle d’accès provisoire</t>
    </r>
    <r>
      <rPr>
        <sz val="10"/>
        <color indexed="8"/>
        <rFont val="Avenir Book"/>
      </rPr>
      <t xml:space="preserve"> durant toute la durée du chantier - Compris dépose après chantier</t>
    </r>
  </si>
  <si>
    <t>FORFAIT</t>
  </si>
  <si>
    <r>
      <rPr>
        <sz val="10"/>
        <color indexed="8"/>
        <rFont val="Avenir Book"/>
      </rPr>
      <t xml:space="preserve">Avancement de la banque d’accueil de 100cm </t>
    </r>
    <r>
      <rPr>
        <u val="single"/>
        <sz val="10"/>
        <color indexed="8"/>
        <rFont val="Avenir Book"/>
      </rPr>
      <t>en provisoire</t>
    </r>
    <r>
      <rPr>
        <sz val="10"/>
        <color indexed="8"/>
        <rFont val="Avenir Book"/>
      </rPr>
      <t xml:space="preserve"> avec recoupe des deux tablettes en bout</t>
    </r>
  </si>
  <si>
    <t>UNITÉ</t>
  </si>
  <si>
    <t>Bloc porte âme pleine pp90 CF 1/2H stratifié - Compris poignée (bureau arrière accueil)</t>
  </si>
  <si>
    <r>
      <rPr>
        <sz val="10"/>
        <color indexed="8"/>
        <rFont val="Avenir Book"/>
      </rPr>
      <t xml:space="preserve">Bloc porte âme pleine pp90 CF 1/2H stratifié - Compris poignée </t>
    </r>
    <r>
      <rPr>
        <sz val="10"/>
        <color indexed="15"/>
        <rFont val="Avenir Book"/>
      </rPr>
      <t xml:space="preserve">AVEC CONTROLE D’ACCÈS </t>
    </r>
    <r>
      <rPr>
        <sz val="10"/>
        <color indexed="8"/>
        <rFont val="Avenir Book"/>
      </rPr>
      <t>(accès arrière accueil)</t>
    </r>
  </si>
  <si>
    <r>
      <rPr>
        <sz val="10"/>
        <color indexed="8"/>
        <rFont val="Avenir Book"/>
      </rPr>
      <t xml:space="preserve">Porte double PP90+60 Stratifiée 2 faces </t>
    </r>
    <r>
      <rPr>
        <sz val="10"/>
        <color indexed="15"/>
        <rFont val="Avenir Book"/>
      </rPr>
      <t xml:space="preserve">AVEC CONTROLE D’ACCÈS </t>
    </r>
    <r>
      <rPr>
        <sz val="10"/>
        <color indexed="8"/>
        <rFont val="Avenir Book"/>
      </rPr>
      <t>(accès couloir agents) - Compris poignée :</t>
    </r>
  </si>
  <si>
    <t xml:space="preserve">   Porte double existante à stratifier 2 faces (Accès couloir aile arrière) - Compris poignée :</t>
  </si>
  <si>
    <t>Porte simple existante pp90 à stratifier 2 faces (ensemble des bureaux fermés) - Compris poignée :</t>
  </si>
  <si>
    <t>Plinthes médium à peindre (en raccord sur existant ht -/+ 120mm ) :</t>
  </si>
  <si>
    <t>ml</t>
  </si>
  <si>
    <t>Estrade en solivage bois + plancher agglo marine bouveté (Ht 15cm fini)</t>
  </si>
  <si>
    <t>m2</t>
  </si>
  <si>
    <t>Rampe d’accès en bois / agglo de 0 à 14cm ) 8%</t>
  </si>
  <si>
    <t>Fermes portes sur portes neuves en contrôle d’accès</t>
  </si>
  <si>
    <t xml:space="preserve">   Caisson en mélaminé ou médium à peindre cache tuyau d’alimentation générale Eau</t>
  </si>
  <si>
    <t>Ml</t>
  </si>
  <si>
    <t xml:space="preserve">FORFAIT aléa de chantier - FORFAIT FIXE su l’entièreté du lot : </t>
  </si>
  <si>
    <t>COMPLÉMENT ENTREPRISE :</t>
  </si>
  <si>
    <t>Texte :</t>
  </si>
  <si>
    <t>TVA :</t>
  </si>
  <si>
    <t>TOTAL TTC :</t>
  </si>
  <si>
    <t>OPTION NON COMPTABILISÉE en remplacement de l’estrade :</t>
  </si>
  <si>
    <t>Estrade composée de plot réglable collé sur existant + lambourdes 45X70 + plancher agglo marine bouveté (Ht 14cm)</t>
  </si>
  <si>
    <t>TOTAL OPTIONS (non comptabilisées) :</t>
  </si>
  <si>
    <t>Date + Cachet + Signature ENTRERPISE :</t>
  </si>
</sst>
</file>

<file path=xl/styles.xml><?xml version="1.0" encoding="utf-8"?>
<styleSheet xmlns="http://schemas.openxmlformats.org/spreadsheetml/2006/main">
  <numFmts count="1">
    <numFmt numFmtId="0" formatCode="General"/>
  </numFmts>
  <fonts count="17">
    <font>
      <sz val="10"/>
      <color indexed="8"/>
      <name val="Helvetica Neue"/>
    </font>
    <font>
      <sz val="12"/>
      <color indexed="8"/>
      <name val="Helvetica Neue"/>
    </font>
    <font>
      <u val="single"/>
      <sz val="11"/>
      <color indexed="8"/>
      <name val="Avenir Heavy"/>
    </font>
    <font>
      <b val="1"/>
      <sz val="10"/>
      <color indexed="8"/>
      <name val="Helvetica Neue"/>
    </font>
    <font>
      <u val="single"/>
      <sz val="10"/>
      <color indexed="8"/>
      <name val="Avenir Heavy"/>
    </font>
    <font>
      <u val="single"/>
      <sz val="10"/>
      <color indexed="8"/>
      <name val="Avenir Book"/>
    </font>
    <font>
      <sz val="10"/>
      <color indexed="8"/>
      <name val="Avenir Heavy"/>
    </font>
    <font>
      <sz val="10"/>
      <color indexed="8"/>
      <name val="Avenir Book"/>
    </font>
    <font>
      <sz val="10"/>
      <color indexed="8"/>
      <name val="Avenir Book"/>
    </font>
    <font>
      <sz val="10"/>
      <color indexed="8"/>
      <name val="Avenir Book"/>
    </font>
    <font>
      <u val="single"/>
      <sz val="10"/>
      <color indexed="15"/>
      <name val="Avenir Heavy"/>
    </font>
    <font>
      <u val="single"/>
      <sz val="10"/>
      <color indexed="8"/>
      <name val="Avenir Book"/>
    </font>
    <font>
      <sz val="10"/>
      <color indexed="15"/>
      <name val="Avenir Book"/>
    </font>
    <font>
      <u val="single"/>
      <sz val="12"/>
      <color indexed="8"/>
      <name val="Avenir Heavy"/>
    </font>
    <font>
      <sz val="10"/>
      <color indexed="8"/>
      <name val="Avenir Book Oblique"/>
    </font>
    <font>
      <i val="1"/>
      <u val="single"/>
      <sz val="10"/>
      <color indexed="16"/>
      <name val="Avenir Heavy"/>
    </font>
    <font>
      <sz val="10"/>
      <color indexed="16"/>
      <name val="Avenir Book Obliq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4"/>
        <bgColor auto="1"/>
      </patternFill>
    </fill>
  </fills>
  <borders count="2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3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3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3"/>
      </bottom>
      <diagonal/>
    </border>
    <border>
      <left style="thin">
        <color indexed="13"/>
      </left>
      <right style="thin">
        <color indexed="11"/>
      </right>
      <top style="thin">
        <color indexed="13"/>
      </top>
      <bottom style="thin">
        <color indexed="13"/>
      </bottom>
      <diagonal/>
    </border>
    <border>
      <left style="thin">
        <color indexed="11"/>
      </left>
      <right style="thin">
        <color indexed="10"/>
      </right>
      <top style="thin">
        <color indexed="13"/>
      </top>
      <bottom style="thin">
        <color indexed="13"/>
      </bottom>
      <diagonal/>
    </border>
    <border>
      <left style="thin">
        <color indexed="10"/>
      </left>
      <right style="thin">
        <color indexed="10"/>
      </right>
      <top style="thin">
        <color indexed="13"/>
      </top>
      <bottom style="thin">
        <color indexed="13"/>
      </bottom>
      <diagonal/>
    </border>
    <border>
      <left style="thin">
        <color indexed="10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1"/>
      </right>
      <top style="thin">
        <color indexed="13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3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3"/>
      </top>
      <bottom style="thin">
        <color indexed="10"/>
      </bottom>
      <diagonal/>
    </border>
    <border>
      <left style="thin">
        <color indexed="10"/>
      </left>
      <right style="thin">
        <color indexed="13"/>
      </right>
      <top style="thin">
        <color indexed="13"/>
      </top>
      <bottom style="thin">
        <color indexed="10"/>
      </bottom>
      <diagonal/>
    </border>
    <border>
      <left style="thin">
        <color indexed="13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3"/>
      </right>
      <top style="thin">
        <color indexed="10"/>
      </top>
      <bottom style="thin">
        <color indexed="10"/>
      </bottom>
      <diagonal/>
    </border>
    <border>
      <left style="thin">
        <color indexed="13"/>
      </left>
      <right style="thin">
        <color indexed="11"/>
      </right>
      <top style="thin">
        <color indexed="10"/>
      </top>
      <bottom style="thin">
        <color indexed="13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3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3"/>
      </bottom>
      <diagonal/>
    </border>
    <border>
      <left style="thin">
        <color indexed="10"/>
      </left>
      <right style="thin">
        <color indexed="13"/>
      </right>
      <top style="thin">
        <color indexed="10"/>
      </top>
      <bottom style="thin">
        <color indexed="13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66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3" fillId="2" borderId="1" applyNumberFormat="0" applyFont="1" applyFill="1" applyBorder="1" applyAlignment="1" applyProtection="0">
      <alignment vertical="top" wrapText="1"/>
    </xf>
    <xf numFmtId="49" fontId="2" fillId="2" borderId="1" applyNumberFormat="1" applyFont="1" applyFill="1" applyBorder="1" applyAlignment="1" applyProtection="0">
      <alignment horizontal="center" vertical="top"/>
    </xf>
    <xf numFmtId="0" fontId="3" fillId="3" borderId="2" applyNumberFormat="0" applyFont="1" applyFill="1" applyBorder="1" applyAlignment="1" applyProtection="0">
      <alignment vertical="top" wrapText="1"/>
    </xf>
    <xf numFmtId="0" fontId="0" borderId="3" applyNumberFormat="0" applyFont="1" applyFill="0" applyBorder="1" applyAlignment="1" applyProtection="0">
      <alignment vertical="top" wrapText="1"/>
    </xf>
    <xf numFmtId="0" fontId="0" borderId="4" applyNumberFormat="0" applyFont="1" applyFill="0" applyBorder="1" applyAlignment="1" applyProtection="0">
      <alignment vertical="top" wrapText="1"/>
    </xf>
    <xf numFmtId="0" fontId="4" fillId="4" borderId="5" applyNumberFormat="1" applyFont="1" applyFill="1" applyBorder="1" applyAlignment="1" applyProtection="0">
      <alignment vertical="top" wrapText="1"/>
    </xf>
    <xf numFmtId="49" fontId="4" borderId="6" applyNumberFormat="1" applyFont="1" applyFill="0" applyBorder="1" applyAlignment="1" applyProtection="0">
      <alignment vertical="top" wrapText="1"/>
    </xf>
    <xf numFmtId="49" fontId="5" borderId="7" applyNumberFormat="1" applyFont="1" applyFill="0" applyBorder="1" applyAlignment="1" applyProtection="0">
      <alignment horizontal="center" vertical="top" wrapText="1"/>
    </xf>
    <xf numFmtId="49" fontId="5" borderId="8" applyNumberFormat="1" applyFont="1" applyFill="0" applyBorder="1" applyAlignment="1" applyProtection="0">
      <alignment horizontal="center" vertical="top" wrapText="1"/>
    </xf>
    <xf numFmtId="0" fontId="6" fillId="3" borderId="9" applyNumberFormat="0" applyFont="1" applyFill="1" applyBorder="1" applyAlignment="1" applyProtection="0">
      <alignment vertical="top" wrapText="1"/>
    </xf>
    <xf numFmtId="0" fontId="6" borderId="10" applyNumberFormat="0" applyFont="1" applyFill="0" applyBorder="1" applyAlignment="1" applyProtection="0">
      <alignment vertical="top" wrapText="1"/>
    </xf>
    <xf numFmtId="0" fontId="7" borderId="11" applyNumberFormat="0" applyFont="1" applyFill="0" applyBorder="1" applyAlignment="1" applyProtection="0">
      <alignment horizontal="center" vertical="top" wrapText="1"/>
    </xf>
    <xf numFmtId="0" fontId="7" borderId="12" applyNumberFormat="0" applyFont="1" applyFill="0" applyBorder="1" applyAlignment="1" applyProtection="0">
      <alignment horizontal="center" vertical="top" wrapText="1"/>
    </xf>
    <xf numFmtId="0" fontId="8" fillId="3" borderId="13" applyNumberFormat="0" applyFont="1" applyFill="1" applyBorder="1" applyAlignment="1" applyProtection="0">
      <alignment horizontal="left" vertical="top" wrapText="1" readingOrder="1"/>
    </xf>
    <xf numFmtId="49" fontId="9" borderId="14" applyNumberFormat="1" applyFont="1" applyFill="0" applyBorder="1" applyAlignment="1" applyProtection="0">
      <alignment vertical="top" wrapText="1"/>
    </xf>
    <xf numFmtId="49" fontId="7" borderId="15" applyNumberFormat="1" applyFont="1" applyFill="0" applyBorder="1" applyAlignment="1" applyProtection="0">
      <alignment horizontal="center" vertical="top" wrapText="1"/>
    </xf>
    <xf numFmtId="0" fontId="7" borderId="15" applyNumberFormat="1" applyFont="1" applyFill="0" applyBorder="1" applyAlignment="1" applyProtection="0">
      <alignment horizontal="center" vertical="top" wrapText="1"/>
    </xf>
    <xf numFmtId="0" fontId="7" borderId="15" applyNumberFormat="0" applyFont="1" applyFill="0" applyBorder="1" applyAlignment="1" applyProtection="0">
      <alignment horizontal="center" vertical="top" wrapText="1"/>
    </xf>
    <xf numFmtId="2" fontId="7" borderId="16" applyNumberFormat="1" applyFont="1" applyFill="0" applyBorder="1" applyAlignment="1" applyProtection="0">
      <alignment horizontal="center" vertical="top" wrapText="1"/>
    </xf>
    <xf numFmtId="49" fontId="8" borderId="14" applyNumberFormat="1" applyFont="1" applyFill="0" applyBorder="1" applyAlignment="1" applyProtection="0">
      <alignment horizontal="left" vertical="top" wrapText="1" readingOrder="1"/>
    </xf>
    <xf numFmtId="0" fontId="7" fillId="3" borderId="13" applyNumberFormat="0" applyFont="1" applyFill="1" applyBorder="1" applyAlignment="1" applyProtection="0">
      <alignment vertical="top" wrapText="1"/>
    </xf>
    <xf numFmtId="49" fontId="7" borderId="14" applyNumberFormat="1" applyFont="1" applyFill="0" applyBorder="1" applyAlignment="1" applyProtection="0">
      <alignment vertical="top" wrapText="1"/>
    </xf>
    <xf numFmtId="0" fontId="7" borderId="14" applyNumberFormat="0" applyFont="1" applyFill="0" applyBorder="1" applyAlignment="1" applyProtection="0">
      <alignment vertical="top" wrapText="1"/>
    </xf>
    <xf numFmtId="49" fontId="6" borderId="14" applyNumberFormat="1" applyFont="1" applyFill="0" applyBorder="1" applyAlignment="1" applyProtection="0">
      <alignment vertical="top" wrapText="1"/>
    </xf>
    <xf numFmtId="49" fontId="6" borderId="15" applyNumberFormat="1" applyFont="1" applyFill="0" applyBorder="1" applyAlignment="1" applyProtection="0">
      <alignment horizontal="center" vertical="top" wrapText="1"/>
    </xf>
    <xf numFmtId="0" fontId="6" borderId="15" applyNumberFormat="1" applyFont="1" applyFill="0" applyBorder="1" applyAlignment="1" applyProtection="0">
      <alignment horizontal="center" vertical="top" wrapText="1"/>
    </xf>
    <xf numFmtId="2" fontId="6" borderId="16" applyNumberFormat="1" applyFont="1" applyFill="0" applyBorder="1" applyAlignment="1" applyProtection="0">
      <alignment horizontal="center" vertical="top" wrapText="1"/>
    </xf>
    <xf numFmtId="0" fontId="7" fillId="3" borderId="17" applyNumberFormat="0" applyFont="1" applyFill="1" applyBorder="1" applyAlignment="1" applyProtection="0">
      <alignment vertical="top" wrapText="1"/>
    </xf>
    <xf numFmtId="0" fontId="7" borderId="18" applyNumberFormat="0" applyFont="1" applyFill="0" applyBorder="1" applyAlignment="1" applyProtection="0">
      <alignment vertical="top" wrapText="1"/>
    </xf>
    <xf numFmtId="0" fontId="7" borderId="19" applyNumberFormat="0" applyFont="1" applyFill="0" applyBorder="1" applyAlignment="1" applyProtection="0">
      <alignment horizontal="center" vertical="top" wrapText="1"/>
    </xf>
    <xf numFmtId="2" fontId="7" borderId="20" applyNumberFormat="1" applyFont="1" applyFill="0" applyBorder="1" applyAlignment="1" applyProtection="0">
      <alignment horizontal="center" vertical="top" wrapText="1"/>
    </xf>
    <xf numFmtId="0" fontId="4" fillId="3" borderId="5" applyNumberFormat="1" applyFont="1" applyFill="1" applyBorder="1" applyAlignment="1" applyProtection="0">
      <alignment vertical="top" wrapText="1"/>
    </xf>
    <xf numFmtId="0" fontId="7" borderId="7" applyNumberFormat="0" applyFont="1" applyFill="0" applyBorder="1" applyAlignment="1" applyProtection="0">
      <alignment horizontal="center" vertical="top" wrapText="1"/>
    </xf>
    <xf numFmtId="2" fontId="7" borderId="8" applyNumberFormat="1" applyFont="1" applyFill="0" applyBorder="1" applyAlignment="1" applyProtection="0">
      <alignment horizontal="center" vertical="top" wrapText="1"/>
    </xf>
    <xf numFmtId="0" fontId="7" fillId="3" borderId="9" applyNumberFormat="0" applyFont="1" applyFill="1" applyBorder="1" applyAlignment="1" applyProtection="0">
      <alignment vertical="top" wrapText="1"/>
    </xf>
    <xf numFmtId="0" fontId="7" borderId="10" applyNumberFormat="0" applyFont="1" applyFill="0" applyBorder="1" applyAlignment="1" applyProtection="0">
      <alignment vertical="top" wrapText="1"/>
    </xf>
    <xf numFmtId="2" fontId="7" borderId="12" applyNumberFormat="1" applyFont="1" applyFill="0" applyBorder="1" applyAlignment="1" applyProtection="0">
      <alignment horizontal="center" vertical="top" wrapText="1"/>
    </xf>
    <xf numFmtId="0" fontId="4" fillId="3" borderId="5" applyNumberFormat="0" applyFont="1" applyFill="1" applyBorder="1" applyAlignment="1" applyProtection="0">
      <alignment vertical="top" wrapText="1"/>
    </xf>
    <xf numFmtId="49" fontId="13" borderId="6" applyNumberFormat="1" applyFont="1" applyFill="0" applyBorder="1" applyAlignment="1" applyProtection="0">
      <alignment horizontal="right" vertical="top" wrapText="1"/>
    </xf>
    <xf numFmtId="0" fontId="13" borderId="7" applyNumberFormat="0" applyFont="1" applyFill="0" applyBorder="1" applyAlignment="1" applyProtection="0">
      <alignment horizontal="center" vertical="top" wrapText="1"/>
    </xf>
    <xf numFmtId="2" fontId="13" borderId="8" applyNumberFormat="1" applyFont="1" applyFill="0" applyBorder="1" applyAlignment="1" applyProtection="0">
      <alignment horizontal="center" vertical="top" wrapText="1"/>
    </xf>
    <xf numFmtId="49" fontId="14" borderId="6" applyNumberFormat="1" applyFont="1" applyFill="0" applyBorder="1" applyAlignment="1" applyProtection="0">
      <alignment horizontal="right" vertical="top" wrapText="1"/>
    </xf>
    <xf numFmtId="0" fontId="14" borderId="7" applyNumberFormat="0" applyFont="1" applyFill="0" applyBorder="1" applyAlignment="1" applyProtection="0">
      <alignment horizontal="center" vertical="top" wrapText="1"/>
    </xf>
    <xf numFmtId="2" fontId="14" borderId="8" applyNumberFormat="1" applyFont="1" applyFill="0" applyBorder="1" applyAlignment="1" applyProtection="0">
      <alignment horizontal="center" vertical="top" wrapText="1"/>
    </xf>
    <xf numFmtId="0" fontId="4" fillId="3" borderId="9" applyNumberFormat="0" applyFont="1" applyFill="1" applyBorder="1" applyAlignment="1" applyProtection="0">
      <alignment vertical="top" wrapText="1"/>
    </xf>
    <xf numFmtId="0" fontId="4" borderId="10" applyNumberFormat="0" applyFont="1" applyFill="0" applyBorder="1" applyAlignment="1" applyProtection="0">
      <alignment horizontal="right" vertical="top" wrapText="1"/>
    </xf>
    <xf numFmtId="0" fontId="4" borderId="11" applyNumberFormat="0" applyFont="1" applyFill="0" applyBorder="1" applyAlignment="1" applyProtection="0">
      <alignment horizontal="center" vertical="top" wrapText="1"/>
    </xf>
    <xf numFmtId="2" fontId="4" borderId="12" applyNumberFormat="1" applyFont="1" applyFill="0" applyBorder="1" applyAlignment="1" applyProtection="0">
      <alignment horizontal="center" vertical="top" wrapText="1"/>
    </xf>
    <xf numFmtId="0" fontId="4" fillId="3" borderId="13" applyNumberFormat="0" applyFont="1" applyFill="1" applyBorder="1" applyAlignment="1" applyProtection="0">
      <alignment vertical="top" wrapText="1"/>
    </xf>
    <xf numFmtId="49" fontId="4" borderId="14" applyNumberFormat="1" applyFont="1" applyFill="0" applyBorder="1" applyAlignment="1" applyProtection="0">
      <alignment vertical="top" wrapText="1"/>
    </xf>
    <xf numFmtId="0" fontId="7" borderId="16" applyNumberFormat="0" applyFont="1" applyFill="0" applyBorder="1" applyAlignment="1" applyProtection="0">
      <alignment horizontal="center" vertical="top" wrapText="1"/>
    </xf>
    <xf numFmtId="0" fontId="15" borderId="14" applyNumberFormat="0" applyFont="1" applyFill="0" applyBorder="1" applyAlignment="1" applyProtection="0">
      <alignment vertical="top" wrapText="1"/>
    </xf>
    <xf numFmtId="0" fontId="16" borderId="15" applyNumberFormat="0" applyFont="1" applyFill="0" applyBorder="1" applyAlignment="1" applyProtection="0">
      <alignment horizontal="center" vertical="top" wrapText="1"/>
    </xf>
    <xf numFmtId="0" fontId="15" borderId="16" applyNumberFormat="0" applyFont="1" applyFill="0" applyBorder="1" applyAlignment="1" applyProtection="0">
      <alignment horizontal="center" vertical="top" wrapText="1"/>
    </xf>
    <xf numFmtId="49" fontId="15" borderId="14" applyNumberFormat="1" applyFont="1" applyFill="0" applyBorder="1" applyAlignment="1" applyProtection="0">
      <alignment vertical="top" wrapText="1"/>
    </xf>
    <xf numFmtId="0" fontId="15" borderId="16" applyNumberFormat="1" applyFont="1" applyFill="0" applyBorder="1" applyAlignment="1" applyProtection="0">
      <alignment horizontal="center" vertical="top" wrapText="1"/>
    </xf>
    <xf numFmtId="0" fontId="4" fillId="3" borderId="17" applyNumberFormat="0" applyFont="1" applyFill="1" applyBorder="1" applyAlignment="1" applyProtection="0">
      <alignment vertical="top" wrapText="1"/>
    </xf>
    <xf numFmtId="0" fontId="4" borderId="18" applyNumberFormat="0" applyFont="1" applyFill="0" applyBorder="1" applyAlignment="1" applyProtection="0">
      <alignment vertical="top" wrapText="1"/>
    </xf>
    <xf numFmtId="0" fontId="4" borderId="19" applyNumberFormat="0" applyFont="1" applyFill="0" applyBorder="1" applyAlignment="1" applyProtection="0">
      <alignment horizontal="center" vertical="top" wrapText="1"/>
    </xf>
    <xf numFmtId="2" fontId="4" borderId="20" applyNumberFormat="1" applyFont="1" applyFill="0" applyBorder="1" applyAlignment="1" applyProtection="0">
      <alignment horizontal="center" vertical="top" wrapText="1"/>
    </xf>
    <xf numFmtId="0" fontId="4" borderId="10" applyNumberFormat="0" applyFont="1" applyFill="0" applyBorder="1" applyAlignment="1" applyProtection="0">
      <alignment vertical="top" wrapText="1"/>
    </xf>
    <xf numFmtId="0" fontId="4" borderId="15" applyNumberFormat="0" applyFont="1" applyFill="0" applyBorder="1" applyAlignment="1" applyProtection="0">
      <alignment horizontal="center" vertical="top" wrapText="1"/>
    </xf>
    <xf numFmtId="2" fontId="4" borderId="16" applyNumberFormat="1" applyFont="1" applyFill="0" applyBorder="1" applyAlignment="1" applyProtection="0">
      <alignment horizontal="center" vertical="top" wrapText="1"/>
    </xf>
    <xf numFmtId="0" fontId="4" borderId="14" applyNumberFormat="0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515151"/>
      <rgbColor rgb="ffd5d5d5"/>
      <rgbColor rgb="ffed220b"/>
      <rgbColor rgb="ff5e5e5e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heetMetadata" Target="metadata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F40"/>
  <sheetViews>
    <sheetView workbookViewId="0" showGridLines="0" defaultGridColor="1">
      <pane topLeftCell="B2" xSplit="1" ySplit="1" activePane="bottomRight" state="frozen"/>
    </sheetView>
  </sheetViews>
  <sheetFormatPr defaultColWidth="16.3333" defaultRowHeight="19.9" customHeight="1" outlineLevelRow="0" outlineLevelCol="0"/>
  <cols>
    <col min="1" max="1" width="6.40625" style="1" customWidth="1"/>
    <col min="2" max="2" width="51.1484" style="1" customWidth="1"/>
    <col min="3" max="6" width="16.3516" style="1" customWidth="1"/>
    <col min="7" max="16384" width="16.3516" style="1" customWidth="1"/>
  </cols>
  <sheetData>
    <row r="1" ht="23.55" customHeight="1">
      <c r="A1" s="2"/>
      <c r="B1" s="2"/>
      <c r="C1" t="s" s="3">
        <v>0</v>
      </c>
      <c r="D1" s="2"/>
      <c r="E1" s="2"/>
      <c r="F1" s="2"/>
    </row>
    <row r="2" ht="20.55" customHeight="1">
      <c r="A2" s="4"/>
      <c r="B2" s="5"/>
      <c r="C2" s="6"/>
      <c r="D2" s="6"/>
      <c r="E2" s="6"/>
      <c r="F2" s="6"/>
    </row>
    <row r="3" ht="23" customHeight="1">
      <c r="A3" s="7">
        <v>1</v>
      </c>
      <c r="B3" t="s" s="8">
        <v>1</v>
      </c>
      <c r="C3" t="s" s="9">
        <v>2</v>
      </c>
      <c r="D3" t="s" s="9">
        <v>3</v>
      </c>
      <c r="E3" t="s" s="9">
        <v>4</v>
      </c>
      <c r="F3" t="s" s="10">
        <v>5</v>
      </c>
    </row>
    <row r="4" ht="22.65" customHeight="1">
      <c r="A4" s="11"/>
      <c r="B4" s="12"/>
      <c r="C4" s="13"/>
      <c r="D4" s="13"/>
      <c r="E4" s="13"/>
      <c r="F4" s="14"/>
    </row>
    <row r="5" ht="38.35" customHeight="1">
      <c r="A5" s="15"/>
      <c r="B5" t="s" s="16">
        <v>6</v>
      </c>
      <c r="C5" t="s" s="17">
        <v>7</v>
      </c>
      <c r="D5" s="18">
        <v>1</v>
      </c>
      <c r="E5" s="19"/>
      <c r="F5" s="20" cm="1">
        <f t="array" ref="F5">D5*E5</f>
        <v>0</v>
      </c>
    </row>
    <row r="6" ht="38.35" customHeight="1">
      <c r="A6" s="15"/>
      <c r="B6" t="s" s="21">
        <v>8</v>
      </c>
      <c r="C6" t="s" s="17">
        <v>9</v>
      </c>
      <c r="D6" s="18">
        <v>1</v>
      </c>
      <c r="E6" s="19"/>
      <c r="F6" s="20" cm="1">
        <f t="array" ref="F6">D6*E6</f>
        <v>0</v>
      </c>
    </row>
    <row r="7" ht="38.35" customHeight="1">
      <c r="A7" s="15"/>
      <c r="B7" t="s" s="21">
        <v>10</v>
      </c>
      <c r="C7" t="s" s="17">
        <v>9</v>
      </c>
      <c r="D7" s="18">
        <v>1</v>
      </c>
      <c r="E7" s="19"/>
      <c r="F7" s="20" cm="1">
        <f t="array" ref="F7">D7*E7</f>
        <v>0</v>
      </c>
    </row>
    <row r="8" ht="38.35" customHeight="1">
      <c r="A8" s="15"/>
      <c r="B8" t="s" s="21">
        <v>11</v>
      </c>
      <c r="C8" t="s" s="17">
        <v>9</v>
      </c>
      <c r="D8" s="18">
        <v>1</v>
      </c>
      <c r="E8" s="19"/>
      <c r="F8" s="20" cm="1">
        <f t="array" ref="F8">D8*E8</f>
        <v>0</v>
      </c>
    </row>
    <row r="9" ht="38.35" customHeight="1">
      <c r="A9" s="15"/>
      <c r="B9" t="s" s="21">
        <v>12</v>
      </c>
      <c r="C9" t="s" s="17">
        <v>9</v>
      </c>
      <c r="D9" s="18">
        <v>1</v>
      </c>
      <c r="E9" s="19"/>
      <c r="F9" s="20" cm="1">
        <f t="array" ref="F9">D9*E9</f>
        <v>0</v>
      </c>
    </row>
    <row r="10" ht="38.35" customHeight="1">
      <c r="A10" s="15"/>
      <c r="B10" t="s" s="21">
        <v>13</v>
      </c>
      <c r="C10" t="s" s="17">
        <v>9</v>
      </c>
      <c r="D10" s="18">
        <v>1</v>
      </c>
      <c r="E10" s="19"/>
      <c r="F10" s="20" cm="1">
        <f t="array" ref="F10">D10*E10</f>
        <v>0</v>
      </c>
    </row>
    <row r="11" ht="38.35" customHeight="1">
      <c r="A11" s="15"/>
      <c r="B11" t="s" s="21">
        <v>14</v>
      </c>
      <c r="C11" t="s" s="17">
        <v>9</v>
      </c>
      <c r="D11" s="18">
        <v>10</v>
      </c>
      <c r="E11" s="19"/>
      <c r="F11" s="20" cm="1">
        <f t="array" ref="F11">D11*E11</f>
        <v>0</v>
      </c>
    </row>
    <row r="12" ht="36.35" customHeight="1">
      <c r="A12" s="22"/>
      <c r="B12" t="s" s="23">
        <v>15</v>
      </c>
      <c r="C12" t="s" s="17">
        <v>16</v>
      </c>
      <c r="D12" s="18">
        <v>90</v>
      </c>
      <c r="E12" s="19"/>
      <c r="F12" s="20" cm="1">
        <f t="array" ref="F12">D12*E12</f>
        <v>0</v>
      </c>
    </row>
    <row r="13" ht="36.35" customHeight="1">
      <c r="A13" s="22"/>
      <c r="B13" t="s" s="23">
        <v>17</v>
      </c>
      <c r="C13" t="s" s="17">
        <v>18</v>
      </c>
      <c r="D13" s="18">
        <v>36</v>
      </c>
      <c r="E13" s="19"/>
      <c r="F13" s="20" cm="1">
        <f t="array" ref="F13">D13*E13</f>
        <v>0</v>
      </c>
    </row>
    <row r="14" ht="22.35" customHeight="1">
      <c r="A14" s="22"/>
      <c r="B14" t="s" s="23">
        <v>19</v>
      </c>
      <c r="C14" t="s" s="17">
        <v>9</v>
      </c>
      <c r="D14" s="18">
        <v>1</v>
      </c>
      <c r="E14" s="19"/>
      <c r="F14" s="20" cm="1">
        <f t="array" ref="F14">D14*E14</f>
        <v>0</v>
      </c>
    </row>
    <row r="15" ht="22.35" customHeight="1">
      <c r="A15" s="22"/>
      <c r="B15" t="s" s="23">
        <v>20</v>
      </c>
      <c r="C15" t="s" s="17">
        <v>9</v>
      </c>
      <c r="D15" s="18">
        <v>2</v>
      </c>
      <c r="E15" s="19"/>
      <c r="F15" s="20" cm="1">
        <f t="array" ref="F15">D15*E15</f>
        <v>0</v>
      </c>
    </row>
    <row r="16" ht="36.35" customHeight="1">
      <c r="A16" s="22"/>
      <c r="B16" t="s" s="23">
        <v>21</v>
      </c>
      <c r="C16" t="s" s="17">
        <v>22</v>
      </c>
      <c r="D16" s="18">
        <v>3</v>
      </c>
      <c r="E16" s="19"/>
      <c r="F16" s="20" cm="1">
        <f t="array" ref="F16">D16*E16</f>
        <v>0</v>
      </c>
    </row>
    <row r="17" ht="22.35" customHeight="1">
      <c r="A17" s="22"/>
      <c r="B17" s="24"/>
      <c r="C17" s="19"/>
      <c r="D17" s="19"/>
      <c r="E17" s="19"/>
      <c r="F17" s="20"/>
    </row>
    <row r="18" ht="22.35" customHeight="1">
      <c r="A18" s="22"/>
      <c r="B18" t="s" s="25">
        <v>23</v>
      </c>
      <c r="C18" t="s" s="26">
        <v>7</v>
      </c>
      <c r="D18" s="27">
        <v>1</v>
      </c>
      <c r="E18" s="27">
        <v>500</v>
      </c>
      <c r="F18" s="28" cm="1">
        <f t="array" ref="F18">D18*E18</f>
        <v>500</v>
      </c>
    </row>
    <row r="19" ht="22.65" customHeight="1">
      <c r="A19" s="29"/>
      <c r="B19" s="30"/>
      <c r="C19" s="31"/>
      <c r="D19" s="31"/>
      <c r="E19" s="31"/>
      <c r="F19" s="32"/>
    </row>
    <row r="20" ht="23" customHeight="1">
      <c r="A20" s="33">
        <v>5</v>
      </c>
      <c r="B20" t="s" s="8">
        <v>24</v>
      </c>
      <c r="C20" s="34"/>
      <c r="D20" s="34"/>
      <c r="E20" s="34"/>
      <c r="F20" s="35"/>
    </row>
    <row r="21" ht="22.65" customHeight="1">
      <c r="A21" s="36"/>
      <c r="B21" s="37"/>
      <c r="C21" s="13"/>
      <c r="D21" s="13"/>
      <c r="E21" s="13"/>
      <c r="F21" s="38"/>
    </row>
    <row r="22" ht="22.35" customHeight="1">
      <c r="A22" s="22"/>
      <c r="B22" t="s" s="23">
        <v>25</v>
      </c>
      <c r="C22" t="s" s="17">
        <v>9</v>
      </c>
      <c r="D22" s="18">
        <v>1</v>
      </c>
      <c r="E22" s="19"/>
      <c r="F22" s="20" cm="1">
        <f t="array" ref="F22">D22*E22</f>
        <v>0</v>
      </c>
    </row>
    <row r="23" ht="22.35" customHeight="1">
      <c r="A23" s="22"/>
      <c r="B23" t="s" s="23">
        <v>25</v>
      </c>
      <c r="C23" t="s" s="17">
        <v>9</v>
      </c>
      <c r="D23" s="18">
        <v>1</v>
      </c>
      <c r="E23" s="19"/>
      <c r="F23" s="20" cm="1">
        <f t="array" ref="F23">D23*E23</f>
        <v>0</v>
      </c>
    </row>
    <row r="24" ht="22.35" customHeight="1">
      <c r="A24" s="22"/>
      <c r="B24" t="s" s="23">
        <v>25</v>
      </c>
      <c r="C24" t="s" s="17">
        <v>9</v>
      </c>
      <c r="D24" s="18">
        <v>1</v>
      </c>
      <c r="E24" s="19"/>
      <c r="F24" s="20" cm="1">
        <f t="array" ref="F24">D24*E24</f>
        <v>0</v>
      </c>
    </row>
    <row r="25" ht="22.65" customHeight="1">
      <c r="A25" s="29"/>
      <c r="B25" s="30"/>
      <c r="C25" s="31"/>
      <c r="D25" s="31"/>
      <c r="E25" s="31"/>
      <c r="F25" s="32"/>
    </row>
    <row r="26" ht="25" customHeight="1">
      <c r="A26" s="39"/>
      <c r="B26" t="s" s="40">
        <v>5</v>
      </c>
      <c r="C26" s="41"/>
      <c r="D26" s="41"/>
      <c r="E26" s="41"/>
      <c r="F26" s="42" cm="1">
        <f t="array" ref="F26">SUM(F4:F25)</f>
        <v>500</v>
      </c>
    </row>
    <row r="27" ht="23" customHeight="1">
      <c r="A27" s="39"/>
      <c r="B27" t="s" s="43">
        <v>26</v>
      </c>
      <c r="C27" s="44"/>
      <c r="D27" s="44"/>
      <c r="E27" s="44"/>
      <c r="F27" s="45" cm="1">
        <f t="array" ref="F27">F26*20/100</f>
        <v>100</v>
      </c>
    </row>
    <row r="28" ht="25" customHeight="1">
      <c r="A28" s="39"/>
      <c r="B28" t="s" s="40">
        <v>27</v>
      </c>
      <c r="C28" s="41"/>
      <c r="D28" s="41"/>
      <c r="E28" s="41"/>
      <c r="F28" s="42" cm="1">
        <f t="array" ref="F28">F27+F26</f>
        <v>600</v>
      </c>
    </row>
    <row r="29" ht="22.65" customHeight="1">
      <c r="A29" s="46"/>
      <c r="B29" s="47"/>
      <c r="C29" s="48"/>
      <c r="D29" s="48"/>
      <c r="E29" s="48"/>
      <c r="F29" s="49"/>
    </row>
    <row r="30" ht="22.35" customHeight="1">
      <c r="A30" s="50"/>
      <c r="B30" t="s" s="51">
        <v>28</v>
      </c>
      <c r="C30" s="19"/>
      <c r="D30" s="19"/>
      <c r="E30" s="19"/>
      <c r="F30" s="52"/>
    </row>
    <row r="31" ht="36.35" customHeight="1">
      <c r="A31" s="50"/>
      <c r="B31" t="s" s="23">
        <v>29</v>
      </c>
      <c r="C31" t="s" s="17">
        <v>18</v>
      </c>
      <c r="D31" s="18">
        <v>36</v>
      </c>
      <c r="E31" s="19"/>
      <c r="F31" s="20" cm="1">
        <f t="array" ref="F31">D31*E31</f>
        <v>0</v>
      </c>
    </row>
    <row r="32" ht="22.35" customHeight="1">
      <c r="A32" s="50"/>
      <c r="B32" s="53"/>
      <c r="C32" s="54"/>
      <c r="D32" s="54"/>
      <c r="E32" s="54"/>
      <c r="F32" s="55"/>
    </row>
    <row r="33" ht="22.35" customHeight="1">
      <c r="A33" s="50"/>
      <c r="B33" t="s" s="56">
        <v>30</v>
      </c>
      <c r="C33" s="54"/>
      <c r="D33" s="54"/>
      <c r="E33" s="54"/>
      <c r="F33" s="57" cm="1">
        <f t="array" ref="F33">SUM(F30:F31)</f>
        <v>0</v>
      </c>
    </row>
    <row r="34" ht="22.65" customHeight="1">
      <c r="A34" s="58"/>
      <c r="B34" s="59"/>
      <c r="C34" s="60"/>
      <c r="D34" s="60"/>
      <c r="E34" s="60"/>
      <c r="F34" s="61"/>
    </row>
    <row r="35" ht="22.65" customHeight="1">
      <c r="A35" s="46"/>
      <c r="B35" s="62"/>
      <c r="C35" s="48"/>
      <c r="D35" s="48"/>
      <c r="E35" s="48"/>
      <c r="F35" s="49"/>
    </row>
    <row r="36" ht="22.35" customHeight="1">
      <c r="A36" s="50"/>
      <c r="B36" t="s" s="51">
        <v>31</v>
      </c>
      <c r="C36" s="63"/>
      <c r="D36" s="63"/>
      <c r="E36" s="63"/>
      <c r="F36" s="64"/>
    </row>
    <row r="37" ht="22.35" customHeight="1">
      <c r="A37" s="50"/>
      <c r="B37" s="65"/>
      <c r="C37" s="63"/>
      <c r="D37" s="63"/>
      <c r="E37" s="63"/>
      <c r="F37" s="64"/>
    </row>
    <row r="38" ht="22.35" customHeight="1">
      <c r="A38" s="50"/>
      <c r="B38" s="65"/>
      <c r="C38" s="63"/>
      <c r="D38" s="63"/>
      <c r="E38" s="63"/>
      <c r="F38" s="64"/>
    </row>
    <row r="39" ht="22.35" customHeight="1">
      <c r="A39" s="50"/>
      <c r="B39" s="65"/>
      <c r="C39" s="63"/>
      <c r="D39" s="63"/>
      <c r="E39" s="63"/>
      <c r="F39" s="64"/>
    </row>
    <row r="40" ht="22.65" customHeight="1">
      <c r="A40" s="58"/>
      <c r="B40" s="59"/>
      <c r="C40" s="60"/>
      <c r="D40" s="60"/>
      <c r="E40" s="60"/>
      <c r="F40" s="61"/>
    </row>
  </sheetData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